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35" windowWidth="19155" windowHeight="10665" activeTab="3"/>
  </bookViews>
  <sheets>
    <sheet name="Будній-прямий" sheetId="3" r:id="rId1"/>
    <sheet name="Будній-зворотній" sheetId="2" r:id="rId2"/>
    <sheet name="Вихідний-прямий" sheetId="6" r:id="rId3"/>
    <sheet name="Вихідний-зворотній" sheetId="7" r:id="rId4"/>
  </sheets>
  <definedNames>
    <definedName name="_xlnm._FilterDatabase" localSheetId="1" hidden="1">'Будній-зворотній'!$A$4:$D$13</definedName>
    <definedName name="_xlnm._FilterDatabase" localSheetId="0" hidden="1">'Будній-прямий'!$C$5:$D$14</definedName>
    <definedName name="_xlnm._FilterDatabase" localSheetId="3" hidden="1">'Вихідний-зворотній'!$A$4:$D$13</definedName>
    <definedName name="_xlnm._FilterDatabase" localSheetId="2" hidden="1">'Вихідний-прямий'!$C$5:$D$14</definedName>
  </definedNames>
  <calcPr calcId="145621"/>
</workbook>
</file>

<file path=xl/calcChain.xml><?xml version="1.0" encoding="utf-8"?>
<calcChain xmlns="http://schemas.openxmlformats.org/spreadsheetml/2006/main">
  <c r="D13" i="7" l="1"/>
  <c r="D12" i="7"/>
  <c r="D11" i="7"/>
  <c r="D10" i="7"/>
  <c r="D9" i="7"/>
  <c r="D8" i="7"/>
  <c r="D7" i="7"/>
  <c r="D6" i="7"/>
  <c r="D5" i="7"/>
  <c r="D14" i="6"/>
  <c r="D13" i="6"/>
  <c r="D12" i="6"/>
  <c r="D11" i="6"/>
  <c r="D10" i="6"/>
  <c r="D9" i="6"/>
  <c r="D8" i="6"/>
  <c r="D7" i="6"/>
  <c r="D6" i="6"/>
  <c r="D5" i="6"/>
  <c r="D6" i="2"/>
  <c r="D7" i="2"/>
  <c r="D8" i="2"/>
  <c r="D9" i="2"/>
  <c r="D10" i="2"/>
  <c r="D11" i="2"/>
  <c r="D12" i="2"/>
  <c r="D13" i="2"/>
  <c r="D5" i="2"/>
  <c r="D5" i="3"/>
  <c r="D6" i="3"/>
  <c r="D7" i="3"/>
  <c r="D8" i="3"/>
  <c r="D9" i="3"/>
  <c r="D10" i="3"/>
  <c r="D11" i="3"/>
  <c r="D12" i="3"/>
  <c r="D13" i="3"/>
  <c r="D14" i="3"/>
</calcChain>
</file>

<file path=xl/sharedStrings.xml><?xml version="1.0" encoding="utf-8"?>
<sst xmlns="http://schemas.openxmlformats.org/spreadsheetml/2006/main" count="26" uniqueCount="7">
  <si>
    <t xml:space="preserve">Маршрут </t>
  </si>
  <si>
    <t>№ графіка</t>
  </si>
  <si>
    <t>Довжина рейсу, км</t>
  </si>
  <si>
    <t>ID зупинки</t>
  </si>
  <si>
    <t>1</t>
  </si>
  <si>
    <t>Міська лікарня № 16</t>
  </si>
  <si>
    <t>ВПФ (303)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</si>
</sst>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h:mm;;;\-"/>
  </numFmts>
  <fonts count="11">
    <font>
      <sz val="10"/>
      <name val="Arial"/>
      <charset val="134"/>
    </font>
    <font>
      <sz val="10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left"/>
    </xf>
    <xf numFmtId="20" fontId="0" fillId="0" borderId="1" xfId="0" applyNumberFormat="1" applyFill="1" applyBorder="1" applyAlignment="1">
      <alignment horizontal="left"/>
    </xf>
    <xf numFmtId="20" fontId="0" fillId="0" borderId="2" xfId="0" applyNumberFormat="1" applyFill="1" applyBorder="1" applyAlignment="1">
      <alignment horizontal="left"/>
    </xf>
    <xf numFmtId="0" fontId="0" fillId="0" borderId="1" xfId="0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/>
    <xf numFmtId="0" fontId="9" fillId="0" borderId="0" xfId="0" applyFont="1" applyFill="1"/>
    <xf numFmtId="20" fontId="0" fillId="0" borderId="0" xfId="0" applyNumberFormat="1" applyFill="1"/>
    <xf numFmtId="20" fontId="6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107"/>
  <sheetViews>
    <sheetView workbookViewId="0">
      <selection activeCell="E1" sqref="E1:E1048576"/>
    </sheetView>
  </sheetViews>
  <sheetFormatPr defaultColWidth="9.140625" defaultRowHeight="12.75"/>
  <cols>
    <col min="1" max="1" width="12.85546875" style="3" customWidth="1"/>
    <col min="2" max="2" width="11.140625" style="3" customWidth="1"/>
    <col min="3" max="3" width="19.28515625" style="3" customWidth="1"/>
    <col min="4" max="4" width="18.42578125" style="3" customWidth="1"/>
    <col min="5" max="86" width="9" style="3"/>
    <col min="87" max="16384" width="9.140625" style="3"/>
  </cols>
  <sheetData>
    <row r="1" spans="1:5" ht="15">
      <c r="A1" s="1" t="s">
        <v>0</v>
      </c>
      <c r="B1" s="4">
        <v>303</v>
      </c>
      <c r="C1" s="17"/>
      <c r="D1" s="18"/>
    </row>
    <row r="2" spans="1:5" ht="15" thickBot="1">
      <c r="A2" s="2"/>
      <c r="B2" s="2"/>
    </row>
    <row r="3" spans="1:5" ht="25.5">
      <c r="A3" s="10" t="s">
        <v>1</v>
      </c>
      <c r="B3" s="11" t="s">
        <v>2</v>
      </c>
      <c r="C3" s="23" t="s">
        <v>5</v>
      </c>
      <c r="D3" s="23" t="s">
        <v>6</v>
      </c>
    </row>
    <row r="4" spans="1:5" ht="29.25" customHeight="1">
      <c r="A4" s="5" t="s">
        <v>3</v>
      </c>
      <c r="B4" s="5"/>
      <c r="C4" s="9"/>
      <c r="D4" s="9"/>
    </row>
    <row r="5" spans="1:5" ht="18.75">
      <c r="A5" s="21" t="s">
        <v>4</v>
      </c>
      <c r="B5" s="15">
        <v>14.1</v>
      </c>
      <c r="C5" s="22">
        <v>0.23263888888888887</v>
      </c>
      <c r="D5" s="20">
        <f>C5+32/1440</f>
        <v>0.25486111111111109</v>
      </c>
      <c r="E5" s="19"/>
    </row>
    <row r="6" spans="1:5" ht="18.75">
      <c r="A6" s="21">
        <v>2</v>
      </c>
      <c r="B6" s="15">
        <v>14.1</v>
      </c>
      <c r="C6" s="22">
        <v>0.25694444444444448</v>
      </c>
      <c r="D6" s="20">
        <f t="shared" ref="D6:D14" si="0">C6+32/1440</f>
        <v>0.27916666666666667</v>
      </c>
      <c r="E6" s="19"/>
    </row>
    <row r="7" spans="1:5" ht="18.75">
      <c r="A7" s="21">
        <v>1</v>
      </c>
      <c r="B7" s="15">
        <v>14.1</v>
      </c>
      <c r="C7" s="22">
        <v>0.28819444444444448</v>
      </c>
      <c r="D7" s="20">
        <f t="shared" si="0"/>
        <v>0.31041666666666667</v>
      </c>
      <c r="E7" s="19"/>
    </row>
    <row r="8" spans="1:5" ht="18.75">
      <c r="A8" s="21">
        <v>2</v>
      </c>
      <c r="B8" s="15">
        <v>14.1</v>
      </c>
      <c r="C8" s="22">
        <v>0.30902777777777779</v>
      </c>
      <c r="D8" s="20">
        <f t="shared" si="0"/>
        <v>0.33124999999999999</v>
      </c>
      <c r="E8" s="19"/>
    </row>
    <row r="9" spans="1:5" ht="18.75">
      <c r="A9" s="21">
        <v>1</v>
      </c>
      <c r="B9" s="15">
        <v>14.1</v>
      </c>
      <c r="C9" s="22">
        <v>0.34375</v>
      </c>
      <c r="D9" s="20">
        <f t="shared" si="0"/>
        <v>0.3659722222222222</v>
      </c>
      <c r="E9" s="19"/>
    </row>
    <row r="10" spans="1:5" ht="18.75">
      <c r="A10" s="21">
        <v>1</v>
      </c>
      <c r="B10" s="15">
        <v>14.1</v>
      </c>
      <c r="C10" s="22">
        <v>0.39930555555555558</v>
      </c>
      <c r="D10" s="20">
        <f t="shared" si="0"/>
        <v>0.42152777777777778</v>
      </c>
      <c r="E10" s="19"/>
    </row>
    <row r="11" spans="1:5" ht="18.75">
      <c r="A11" s="21">
        <v>1</v>
      </c>
      <c r="B11" s="15">
        <v>14.1</v>
      </c>
      <c r="C11" s="22">
        <v>0.62152777777777779</v>
      </c>
      <c r="D11" s="20">
        <f t="shared" si="0"/>
        <v>0.64375000000000004</v>
      </c>
      <c r="E11" s="19"/>
    </row>
    <row r="12" spans="1:5" ht="18.75">
      <c r="A12" s="21">
        <v>1</v>
      </c>
      <c r="B12" s="15">
        <v>14.1</v>
      </c>
      <c r="C12" s="22">
        <v>0.67708333333333337</v>
      </c>
      <c r="D12" s="20">
        <f t="shared" si="0"/>
        <v>0.69930555555555562</v>
      </c>
      <c r="E12" s="19"/>
    </row>
    <row r="13" spans="1:5" ht="18.75">
      <c r="A13" s="21">
        <v>1</v>
      </c>
      <c r="B13" s="15">
        <v>14.1</v>
      </c>
      <c r="C13" s="22">
        <v>0.73263888888888884</v>
      </c>
      <c r="D13" s="20">
        <f t="shared" si="0"/>
        <v>0.75486111111111109</v>
      </c>
      <c r="E13" s="19"/>
    </row>
    <row r="14" spans="1:5" ht="18.75">
      <c r="A14" s="21">
        <v>1</v>
      </c>
      <c r="B14" s="15">
        <v>14.1</v>
      </c>
      <c r="C14" s="22">
        <v>0.79166666666666663</v>
      </c>
      <c r="D14" s="20">
        <f t="shared" si="0"/>
        <v>0.81388888888888888</v>
      </c>
      <c r="E14" s="19"/>
    </row>
    <row r="1048107" spans="11:17">
      <c r="K1048107" s="6"/>
      <c r="L1048107" s="7"/>
      <c r="Q1048107" s="8"/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86" zoomScaleNormal="86" workbookViewId="0">
      <selection activeCell="E2" sqref="E1:E1048576"/>
    </sheetView>
  </sheetViews>
  <sheetFormatPr defaultColWidth="9.140625" defaultRowHeight="12.75"/>
  <cols>
    <col min="1" max="1" width="12.140625" style="3" customWidth="1"/>
    <col min="2" max="2" width="16.28515625" style="3" customWidth="1"/>
    <col min="3" max="3" width="20.42578125" style="3" customWidth="1"/>
    <col min="4" max="4" width="19" style="3" customWidth="1"/>
    <col min="5" max="16384" width="9.140625" style="3"/>
  </cols>
  <sheetData>
    <row r="1" spans="1:4" ht="15">
      <c r="A1" s="1" t="s">
        <v>0</v>
      </c>
      <c r="B1" s="4">
        <v>303</v>
      </c>
      <c r="C1" s="17"/>
      <c r="D1" s="18"/>
    </row>
    <row r="2" spans="1:4" ht="14.25">
      <c r="A2" s="2"/>
      <c r="B2" s="2"/>
    </row>
    <row r="3" spans="1:4" ht="25.5">
      <c r="A3" s="5" t="s">
        <v>1</v>
      </c>
      <c r="B3" s="5" t="s">
        <v>2</v>
      </c>
      <c r="C3" s="23" t="s">
        <v>6</v>
      </c>
      <c r="D3" s="23" t="s">
        <v>5</v>
      </c>
    </row>
    <row r="4" spans="1:4" ht="29.25" customHeight="1">
      <c r="A4" s="5" t="s">
        <v>3</v>
      </c>
      <c r="B4" s="5"/>
      <c r="C4" s="9"/>
      <c r="D4" s="9"/>
    </row>
    <row r="5" spans="1:4" ht="29.25" customHeight="1">
      <c r="A5" s="14">
        <v>1</v>
      </c>
      <c r="B5" s="15">
        <v>13.6</v>
      </c>
      <c r="C5" s="12">
        <v>0.26041666666666669</v>
      </c>
      <c r="D5" s="13">
        <f>C5+31/1440</f>
        <v>0.28194444444444444</v>
      </c>
    </row>
    <row r="6" spans="1:4" ht="15.75">
      <c r="A6" s="14">
        <v>2</v>
      </c>
      <c r="B6" s="15">
        <v>13.6</v>
      </c>
      <c r="C6" s="12">
        <v>0.28472222222222221</v>
      </c>
      <c r="D6" s="13">
        <f t="shared" ref="D6:D13" si="0">C6+31/1440</f>
        <v>0.30624999999999997</v>
      </c>
    </row>
    <row r="7" spans="1:4" ht="15.75">
      <c r="A7" s="14">
        <v>1</v>
      </c>
      <c r="B7" s="15">
        <v>13.6</v>
      </c>
      <c r="C7" s="12">
        <v>0.31597222222222221</v>
      </c>
      <c r="D7" s="13">
        <f t="shared" si="0"/>
        <v>0.33749999999999997</v>
      </c>
    </row>
    <row r="8" spans="1:4" ht="15.75">
      <c r="A8" s="14">
        <v>1</v>
      </c>
      <c r="B8" s="15">
        <v>13.6</v>
      </c>
      <c r="C8" s="12">
        <v>0.37152777777777773</v>
      </c>
      <c r="D8" s="13">
        <f t="shared" si="0"/>
        <v>0.39305555555555549</v>
      </c>
    </row>
    <row r="9" spans="1:4" ht="15.75">
      <c r="A9" s="14">
        <v>1</v>
      </c>
      <c r="B9" s="15">
        <v>13.6</v>
      </c>
      <c r="C9" s="12">
        <v>0.59375</v>
      </c>
      <c r="D9" s="13">
        <f t="shared" si="0"/>
        <v>0.61527777777777781</v>
      </c>
    </row>
    <row r="10" spans="1:4" ht="15.75">
      <c r="A10" s="14">
        <v>1</v>
      </c>
      <c r="B10" s="15">
        <v>13.6</v>
      </c>
      <c r="C10" s="12">
        <v>0.64930555555555558</v>
      </c>
      <c r="D10" s="13">
        <f t="shared" si="0"/>
        <v>0.67083333333333339</v>
      </c>
    </row>
    <row r="11" spans="1:4" ht="15.75">
      <c r="A11" s="16">
        <v>2</v>
      </c>
      <c r="B11" s="15">
        <v>13.6</v>
      </c>
      <c r="C11" s="12">
        <v>0.68402777777777779</v>
      </c>
      <c r="D11" s="13">
        <f t="shared" si="0"/>
        <v>0.7055555555555556</v>
      </c>
    </row>
    <row r="12" spans="1:4" ht="15.75">
      <c r="A12" s="14">
        <v>1</v>
      </c>
      <c r="B12" s="15">
        <v>13.6</v>
      </c>
      <c r="C12" s="12">
        <v>0.70486111111111116</v>
      </c>
      <c r="D12" s="13">
        <f t="shared" si="0"/>
        <v>0.72638888888888897</v>
      </c>
    </row>
    <row r="13" spans="1:4" ht="15.75">
      <c r="A13" s="14">
        <v>1</v>
      </c>
      <c r="B13" s="15">
        <v>13.6</v>
      </c>
      <c r="C13" s="12">
        <v>0.76041666666666663</v>
      </c>
      <c r="D13" s="13">
        <f t="shared" si="0"/>
        <v>0.78194444444444444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8107"/>
  <sheetViews>
    <sheetView workbookViewId="0">
      <selection activeCell="E1" sqref="E1:E1048576"/>
    </sheetView>
  </sheetViews>
  <sheetFormatPr defaultColWidth="9.140625" defaultRowHeight="12.75"/>
  <cols>
    <col min="1" max="1" width="12.85546875" style="3" customWidth="1"/>
    <col min="2" max="2" width="11.140625" style="3" customWidth="1"/>
    <col min="3" max="3" width="19.28515625" style="3" customWidth="1"/>
    <col min="4" max="4" width="18.42578125" style="3" customWidth="1"/>
    <col min="5" max="16384" width="9.140625" style="3"/>
  </cols>
  <sheetData>
    <row r="1" spans="1:5" ht="15">
      <c r="A1" s="1" t="s">
        <v>0</v>
      </c>
      <c r="B1" s="4">
        <v>303</v>
      </c>
      <c r="C1" s="17"/>
      <c r="D1" s="18"/>
    </row>
    <row r="2" spans="1:5" ht="15" thickBot="1">
      <c r="A2" s="2"/>
      <c r="B2" s="2"/>
    </row>
    <row r="3" spans="1:5" ht="25.5">
      <c r="A3" s="10" t="s">
        <v>1</v>
      </c>
      <c r="B3" s="11" t="s">
        <v>2</v>
      </c>
      <c r="C3" s="23" t="s">
        <v>5</v>
      </c>
      <c r="D3" s="23" t="s">
        <v>6</v>
      </c>
    </row>
    <row r="4" spans="1:5" ht="29.25" customHeight="1">
      <c r="A4" s="5" t="s">
        <v>3</v>
      </c>
      <c r="B4" s="5"/>
      <c r="C4" s="9"/>
      <c r="D4" s="9"/>
    </row>
    <row r="5" spans="1:5" ht="18.75">
      <c r="A5" s="21" t="s">
        <v>4</v>
      </c>
      <c r="B5" s="15">
        <v>14.1</v>
      </c>
      <c r="C5" s="22">
        <v>0.23263888888888887</v>
      </c>
      <c r="D5" s="20">
        <f>C5+32/1440</f>
        <v>0.25486111111111109</v>
      </c>
      <c r="E5" s="19"/>
    </row>
    <row r="6" spans="1:5" ht="18.75">
      <c r="A6" s="21">
        <v>2</v>
      </c>
      <c r="B6" s="15">
        <v>14.1</v>
      </c>
      <c r="C6" s="22">
        <v>0.25694444444444448</v>
      </c>
      <c r="D6" s="20">
        <f t="shared" ref="D6:D14" si="0">C6+32/1440</f>
        <v>0.27916666666666667</v>
      </c>
      <c r="E6" s="19"/>
    </row>
    <row r="7" spans="1:5" ht="18.75">
      <c r="A7" s="21">
        <v>1</v>
      </c>
      <c r="B7" s="15">
        <v>14.1</v>
      </c>
      <c r="C7" s="22">
        <v>0.28819444444444448</v>
      </c>
      <c r="D7" s="20">
        <f t="shared" si="0"/>
        <v>0.31041666666666667</v>
      </c>
      <c r="E7" s="19"/>
    </row>
    <row r="8" spans="1:5" ht="18.75">
      <c r="A8" s="21">
        <v>2</v>
      </c>
      <c r="B8" s="15">
        <v>14.1</v>
      </c>
      <c r="C8" s="22">
        <v>0.30902777777777779</v>
      </c>
      <c r="D8" s="20">
        <f t="shared" si="0"/>
        <v>0.33124999999999999</v>
      </c>
      <c r="E8" s="19"/>
    </row>
    <row r="9" spans="1:5" ht="18.75">
      <c r="A9" s="21">
        <v>1</v>
      </c>
      <c r="B9" s="15">
        <v>14.1</v>
      </c>
      <c r="C9" s="22">
        <v>0.34375</v>
      </c>
      <c r="D9" s="20">
        <f t="shared" si="0"/>
        <v>0.3659722222222222</v>
      </c>
      <c r="E9" s="19"/>
    </row>
    <row r="10" spans="1:5" ht="18.75">
      <c r="A10" s="21">
        <v>1</v>
      </c>
      <c r="B10" s="15">
        <v>14.1</v>
      </c>
      <c r="C10" s="22">
        <v>0.39930555555555558</v>
      </c>
      <c r="D10" s="20">
        <f t="shared" si="0"/>
        <v>0.42152777777777778</v>
      </c>
      <c r="E10" s="19"/>
    </row>
    <row r="11" spans="1:5" ht="18.75">
      <c r="A11" s="21">
        <v>1</v>
      </c>
      <c r="B11" s="15">
        <v>14.1</v>
      </c>
      <c r="C11" s="22">
        <v>0.62152777777777779</v>
      </c>
      <c r="D11" s="20">
        <f t="shared" si="0"/>
        <v>0.64375000000000004</v>
      </c>
      <c r="E11" s="19"/>
    </row>
    <row r="12" spans="1:5" ht="18.75">
      <c r="A12" s="21">
        <v>1</v>
      </c>
      <c r="B12" s="15">
        <v>14.1</v>
      </c>
      <c r="C12" s="22">
        <v>0.67708333333333337</v>
      </c>
      <c r="D12" s="20">
        <f t="shared" si="0"/>
        <v>0.69930555555555562</v>
      </c>
      <c r="E12" s="19"/>
    </row>
    <row r="13" spans="1:5" ht="18.75">
      <c r="A13" s="21">
        <v>1</v>
      </c>
      <c r="B13" s="15">
        <v>14.1</v>
      </c>
      <c r="C13" s="22">
        <v>0.73263888888888884</v>
      </c>
      <c r="D13" s="20">
        <f t="shared" si="0"/>
        <v>0.75486111111111109</v>
      </c>
      <c r="E13" s="19"/>
    </row>
    <row r="14" spans="1:5" ht="18.75">
      <c r="A14" s="21">
        <v>1</v>
      </c>
      <c r="B14" s="15">
        <v>14.1</v>
      </c>
      <c r="C14" s="22">
        <v>0.79166666666666663</v>
      </c>
      <c r="D14" s="20">
        <f t="shared" si="0"/>
        <v>0.81388888888888888</v>
      </c>
      <c r="E14" s="19"/>
    </row>
    <row r="1048107" spans="11:17">
      <c r="K1048107" s="6"/>
      <c r="L1048107" s="7"/>
      <c r="Q1048107" s="8"/>
    </row>
  </sheetData>
  <pageMargins left="0.75" right="0.75" top="1" bottom="1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2" zoomScale="86" zoomScaleNormal="86" workbookViewId="0">
      <selection activeCell="H21" sqref="H21"/>
    </sheetView>
  </sheetViews>
  <sheetFormatPr defaultColWidth="9.140625" defaultRowHeight="12.75"/>
  <cols>
    <col min="1" max="1" width="12.140625" style="3" customWidth="1"/>
    <col min="2" max="2" width="16.28515625" style="3" customWidth="1"/>
    <col min="3" max="3" width="20.42578125" style="3" customWidth="1"/>
    <col min="4" max="4" width="19" style="3" customWidth="1"/>
    <col min="5" max="16384" width="9.140625" style="3"/>
  </cols>
  <sheetData>
    <row r="1" spans="1:4" ht="15">
      <c r="A1" s="1" t="s">
        <v>0</v>
      </c>
      <c r="B1" s="4">
        <v>303</v>
      </c>
      <c r="C1" s="17"/>
      <c r="D1" s="18"/>
    </row>
    <row r="2" spans="1:4" ht="14.25">
      <c r="A2" s="2"/>
      <c r="B2" s="2"/>
    </row>
    <row r="3" spans="1:4" ht="25.5">
      <c r="A3" s="5" t="s">
        <v>1</v>
      </c>
      <c r="B3" s="5" t="s">
        <v>2</v>
      </c>
      <c r="C3" s="23" t="s">
        <v>6</v>
      </c>
      <c r="D3" s="23" t="s">
        <v>5</v>
      </c>
    </row>
    <row r="4" spans="1:4" ht="29.25" customHeight="1">
      <c r="A4" s="5" t="s">
        <v>3</v>
      </c>
      <c r="B4" s="5"/>
      <c r="C4" s="9"/>
      <c r="D4" s="9"/>
    </row>
    <row r="5" spans="1:4" ht="29.25" customHeight="1">
      <c r="A5" s="14">
        <v>1</v>
      </c>
      <c r="B5" s="15">
        <v>13.6</v>
      </c>
      <c r="C5" s="12">
        <v>0.26041666666666669</v>
      </c>
      <c r="D5" s="13">
        <f>C5+31/1440</f>
        <v>0.28194444444444444</v>
      </c>
    </row>
    <row r="6" spans="1:4" ht="15.75">
      <c r="A6" s="14">
        <v>2</v>
      </c>
      <c r="B6" s="15">
        <v>13.6</v>
      </c>
      <c r="C6" s="12">
        <v>0.28472222222222221</v>
      </c>
      <c r="D6" s="13">
        <f t="shared" ref="D6:D13" si="0">C6+31/1440</f>
        <v>0.30624999999999997</v>
      </c>
    </row>
    <row r="7" spans="1:4" ht="15.75">
      <c r="A7" s="14">
        <v>1</v>
      </c>
      <c r="B7" s="15">
        <v>13.6</v>
      </c>
      <c r="C7" s="12">
        <v>0.31597222222222221</v>
      </c>
      <c r="D7" s="13">
        <f t="shared" si="0"/>
        <v>0.33749999999999997</v>
      </c>
    </row>
    <row r="8" spans="1:4" ht="15.75">
      <c r="A8" s="14">
        <v>1</v>
      </c>
      <c r="B8" s="15">
        <v>13.6</v>
      </c>
      <c r="C8" s="12">
        <v>0.37152777777777773</v>
      </c>
      <c r="D8" s="13">
        <f t="shared" si="0"/>
        <v>0.39305555555555549</v>
      </c>
    </row>
    <row r="9" spans="1:4" ht="15.75">
      <c r="A9" s="14">
        <v>1</v>
      </c>
      <c r="B9" s="15">
        <v>13.6</v>
      </c>
      <c r="C9" s="12">
        <v>0.59375</v>
      </c>
      <c r="D9" s="13">
        <f t="shared" si="0"/>
        <v>0.61527777777777781</v>
      </c>
    </row>
    <row r="10" spans="1:4" ht="15.75">
      <c r="A10" s="14">
        <v>1</v>
      </c>
      <c r="B10" s="15">
        <v>13.6</v>
      </c>
      <c r="C10" s="12">
        <v>0.64930555555555558</v>
      </c>
      <c r="D10" s="13">
        <f t="shared" si="0"/>
        <v>0.67083333333333339</v>
      </c>
    </row>
    <row r="11" spans="1:4" ht="15.75">
      <c r="A11" s="16">
        <v>2</v>
      </c>
      <c r="B11" s="15">
        <v>13.6</v>
      </c>
      <c r="C11" s="12">
        <v>0.68402777777777779</v>
      </c>
      <c r="D11" s="13">
        <f t="shared" si="0"/>
        <v>0.7055555555555556</v>
      </c>
    </row>
    <row r="12" spans="1:4" ht="15.75">
      <c r="A12" s="14">
        <v>1</v>
      </c>
      <c r="B12" s="15">
        <v>13.6</v>
      </c>
      <c r="C12" s="12">
        <v>0.70486111111111116</v>
      </c>
      <c r="D12" s="13">
        <f t="shared" si="0"/>
        <v>0.72638888888888897</v>
      </c>
    </row>
    <row r="13" spans="1:4" ht="15.75">
      <c r="A13" s="14">
        <v>1</v>
      </c>
      <c r="B13" s="15">
        <v>13.6</v>
      </c>
      <c r="C13" s="12">
        <v>0.76041666666666663</v>
      </c>
      <c r="D13" s="13">
        <f t="shared" si="0"/>
        <v>0.78194444444444444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2021-09-29T09:18:49Z</cp:lastPrinted>
  <dcterms:created xsi:type="dcterms:W3CDTF">2021-07-05T13:52:00Z</dcterms:created>
  <dcterms:modified xsi:type="dcterms:W3CDTF">2023-10-06T10:53:11Z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